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34F27EBD-5408-458C-BFF0-D56E08433D94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4" l="1"/>
  <c r="E38" i="4"/>
  <c r="I37" i="4"/>
  <c r="E37" i="4"/>
  <c r="I36" i="4"/>
  <c r="E36" i="4"/>
  <c r="I35" i="4"/>
  <c r="E35" i="4"/>
  <c r="I38" i="3"/>
  <c r="E38" i="3"/>
  <c r="D38" i="3"/>
  <c r="I37" i="3"/>
  <c r="E37" i="3"/>
  <c r="I36" i="3"/>
  <c r="E36" i="3"/>
  <c r="I35" i="3"/>
  <c r="E35" i="3"/>
  <c r="I38" i="2"/>
  <c r="E38" i="2"/>
  <c r="I37" i="2"/>
  <c r="E37" i="2"/>
  <c r="I36" i="2"/>
  <c r="E36" i="2"/>
  <c r="I35" i="2"/>
  <c r="E35" i="2"/>
  <c r="I38" i="1"/>
  <c r="D38" i="1"/>
  <c r="E38" i="1" s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<sst xmlns="http://schemas.openxmlformats.org/spreadsheetml/2006/main" count="449" uniqueCount="84">
  <si>
    <t>VERIFICACIONES</t>
  </si>
  <si>
    <t>1. DATOS GENERALES</t>
  </si>
  <si>
    <t xml:space="preserve">UBICACIÓN: </t>
  </si>
  <si>
    <t>Ceba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</si>
  <si>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</si>
  <si>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</si>
  <si>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</si>
  <si>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</si>
  <si>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</si>
  <si>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</si>
  <si>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</si>
  <si>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2193
Timer:5001094
Venturi: P10790BLX
Cabezal:3644</t>
  </si>
  <si>
    <t>DNI</t>
  </si>
  <si>
    <t>MARCA:</t>
  </si>
  <si>
    <t>TISCH</t>
  </si>
  <si>
    <t xml:space="preserve"> VFC FACTOR G</t>
  </si>
  <si>
    <t>0.01992635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</si>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</sst>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5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9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" fontId="5" fillId="0" borderId="18" xfId="0" quotePrefix="1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4" fontId="5" fillId="0" borderId="19" xfId="0" quotePrefix="1" applyNumberFormat="1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1" fontId="5" fillId="0" borderId="7" xfId="0" quotePrefix="1" applyNumberFormat="1" applyFont="1" applyBorder="1" applyAlignment="1">
      <alignment horizontal="center" vertical="center"/>
    </xf>
    <xf numFmtId="14" fontId="5" fillId="0" borderId="8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2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/>
    </xf>
    <xf numFmtId="14" fontId="5" fillId="0" borderId="23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164" fontId="4" fillId="3" borderId="13" xfId="0" applyNumberFormat="1" applyFont="1" applyFill="1" applyBorder="1" applyAlignment="1">
      <alignment horizontal="center" vertical="center" wrapText="1"/>
    </xf>
    <xf numFmtId="165" fontId="4" fillId="3" borderId="13" xfId="0" applyNumberFormat="1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0" fontId="1" fillId="0" borderId="9" xfId="0" applyFont="1" applyBorder="1"/>
    <xf numFmtId="0" fontId="1" fillId="0" borderId="9" xfId="0" quotePrefix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quotePrefix="1" applyFont="1" applyBorder="1" applyAlignment="1">
      <alignment horizontal="center" vertical="center"/>
    </xf>
    <xf numFmtId="0" fontId="4" fillId="2" borderId="43" xfId="0" applyFont="1" applyFill="1" applyBorder="1" applyAlignment="1">
      <alignment vertical="center" wrapText="1"/>
    </xf>
    <xf numFmtId="0" fontId="1" fillId="0" borderId="17" xfId="0" applyFont="1" applyBorder="1"/>
    <xf numFmtId="166" fontId="5" fillId="0" borderId="18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9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0" borderId="45" xfId="0" applyFont="1" applyBorder="1"/>
    <xf numFmtId="0" fontId="1" fillId="0" borderId="46" xfId="0" applyFont="1" applyBorder="1" applyAlignment="1">
      <alignment horizontal="center" vertical="center"/>
    </xf>
    <xf numFmtId="167" fontId="5" fillId="0" borderId="46" xfId="0" applyNumberFormat="1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167" fontId="5" fillId="0" borderId="46" xfId="0" applyNumberFormat="1" applyFont="1" applyBorder="1" applyAlignment="1">
      <alignment horizontal="center"/>
    </xf>
    <xf numFmtId="167" fontId="5" fillId="0" borderId="45" xfId="0" applyNumberFormat="1" applyFont="1" applyBorder="1" applyAlignment="1">
      <alignment horizontal="center"/>
    </xf>
    <xf numFmtId="167" fontId="10" fillId="0" borderId="46" xfId="0" applyNumberFormat="1" applyFont="1" applyBorder="1" applyAlignment="1">
      <alignment horizontal="center" vertical="center"/>
    </xf>
    <xf numFmtId="167" fontId="5" fillId="0" borderId="48" xfId="0" applyNumberFormat="1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 applyAlignment="1">
      <alignment horizontal="center" vertical="center"/>
    </xf>
    <xf numFmtId="167" fontId="5" fillId="0" borderId="22" xfId="0" applyNumberFormat="1" applyFont="1" applyBorder="1" applyAlignment="1">
      <alignment horizontal="center"/>
    </xf>
    <xf numFmtId="167" fontId="5" fillId="0" borderId="22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/>
    </xf>
    <xf numFmtId="167" fontId="10" fillId="0" borderId="22" xfId="0" applyNumberFormat="1" applyFont="1" applyBorder="1" applyAlignment="1">
      <alignment horizontal="center" vertical="center"/>
    </xf>
    <xf numFmtId="167" fontId="5" fillId="0" borderId="23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/>
    <xf numFmtId="164" fontId="4" fillId="3" borderId="13" xfId="0" applyNumberFormat="1" applyFont="1" applyFill="1" applyBorder="1" applyAlignment="1">
      <alignment horizontal="center" vertical="center" wrapText="1"/>
    </xf>
    <xf numFmtId="165" fontId="4" fillId="3" borderId="1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167" fontId="5" fillId="0" borderId="46" xfId="0" applyNumberFormat="1" applyFont="1" applyBorder="1" applyAlignment="1">
      <alignment horizontal="center"/>
    </xf>
    <xf numFmtId="167" fontId="5" fillId="0" borderId="46" xfId="0" applyNumberFormat="1" applyFont="1" applyBorder="1" applyAlignment="1">
      <alignment horizontal="center" vertical="center"/>
    </xf>
    <xf numFmtId="167" fontId="5" fillId="0" borderId="22" xfId="0" applyNumberFormat="1" applyFont="1" applyBorder="1" applyAlignment="1">
      <alignment horizontal="center"/>
    </xf>
    <xf numFmtId="167" fontId="5" fillId="0" borderId="22" xfId="0" applyNumberFormat="1" applyFont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6" fillId="0" borderId="31" xfId="0" applyFont="1" applyBorder="1"/>
    <xf numFmtId="0" fontId="3" fillId="0" borderId="27" xfId="0" applyFont="1" applyBorder="1" applyAlignment="1">
      <alignment horizontal="left"/>
    </xf>
    <xf numFmtId="0" fontId="6" fillId="0" borderId="28" xfId="0" applyFont="1" applyBorder="1"/>
    <xf numFmtId="0" fontId="4" fillId="2" borderId="29" xfId="0" applyFont="1" applyFill="1" applyBorder="1" applyAlignment="1">
      <alignment horizontal="center" vertical="center" wrapText="1"/>
    </xf>
    <xf numFmtId="0" fontId="6" fillId="0" borderId="32" xfId="0" applyFont="1" applyBorder="1"/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/>
    <xf numFmtId="0" fontId="5" fillId="0" borderId="2" xfId="0" applyFont="1" applyBorder="1" applyAlignment="1">
      <alignment horizontal="center" vertical="center"/>
    </xf>
    <xf numFmtId="0" fontId="6" fillId="0" borderId="3" xfId="0" applyFont="1" applyBorder="1"/>
    <xf numFmtId="0" fontId="4" fillId="2" borderId="34" xfId="0" applyFont="1" applyFill="1" applyBorder="1" applyAlignment="1">
      <alignment horizontal="center" vertical="center" wrapText="1"/>
    </xf>
    <xf numFmtId="0" fontId="6" fillId="0" borderId="35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2" xfId="0" applyFont="1" applyBorder="1"/>
    <xf numFmtId="0" fontId="4" fillId="2" borderId="41" xfId="0" applyFont="1" applyFill="1" applyBorder="1" applyAlignment="1">
      <alignment horizontal="center" vertical="center" wrapText="1"/>
    </xf>
    <xf numFmtId="0" fontId="6" fillId="0" borderId="42" xfId="0" applyFont="1" applyBorder="1"/>
    <xf numFmtId="0" fontId="1" fillId="0" borderId="36" xfId="0" applyFont="1" applyBorder="1" applyAlignment="1">
      <alignment horizontal="center"/>
    </xf>
    <xf numFmtId="0" fontId="6" fillId="0" borderId="4" xfId="0" applyFont="1" applyBorder="1"/>
    <xf numFmtId="0" fontId="1" fillId="0" borderId="40" xfId="0" applyFont="1" applyBorder="1" applyAlignment="1">
      <alignment horizontal="center"/>
    </xf>
    <xf numFmtId="0" fontId="6" fillId="0" borderId="10" xfId="0" applyFont="1" applyBorder="1"/>
    <xf numFmtId="0" fontId="1" fillId="0" borderId="37" xfId="0" applyFont="1" applyBorder="1" applyAlignment="1">
      <alignment horizontal="center"/>
    </xf>
    <xf numFmtId="0" fontId="6" fillId="0" borderId="8" xfId="0" applyFont="1" applyBorder="1"/>
    <xf numFmtId="0" fontId="1" fillId="0" borderId="26" xfId="0" applyFont="1" applyBorder="1" applyAlignment="1">
      <alignment horizontal="center"/>
    </xf>
    <xf numFmtId="0" fontId="6" fillId="0" borderId="39" xfId="0" applyFont="1" applyBorder="1"/>
    <xf numFmtId="0" fontId="12" fillId="0" borderId="8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</cellXfs>
  <cellStyles count="1">
    <cellStyle name="Normal" xfId="0" builtinId="0"/>
  </cellStyles>
  <dxfs count="301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opLeftCell="A6" zoomScale="50" zoomScaleNormal="5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.28515625" bestFit="1" customWidth="1"/>
    <col min="5" max="5" width="22.28515625" customWidth="1"/>
    <col min="6" max="6" width="18.7109375" customWidth="1"/>
    <col min="7" max="7" width="18.140625" bestFit="1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7" t="s">
        <v>0</v>
      </c>
      <c r="B2" s="108"/>
      <c r="C2" s="108"/>
      <c r="D2" s="108"/>
      <c r="E2" s="108"/>
      <c r="F2" s="108"/>
      <c r="G2" s="108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0" x14ac:dyDescent="0.25">
      <c r="A4" s="6" t="s">
        <v>2</v>
      </c>
      <c r="B4" s="103" t="s">
        <v>3</v>
      </c>
      <c r="C4" s="104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01" t="s">
        <v>9</v>
      </c>
      <c r="C5" s="102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09" t="s">
        <v>14</v>
      </c>
      <c r="C6" s="102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0" t="s">
        <v>18</v>
      </c>
      <c r="C7" s="111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2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3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97" t="s">
        <v>46</v>
      </c>
      <c r="B20" s="98"/>
      <c r="C20" s="98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99" t="s">
        <v>47</v>
      </c>
      <c r="B21" s="95" t="s">
        <v>48</v>
      </c>
      <c r="C21" s="96"/>
      <c r="D21" s="17" t="s">
        <v>49</v>
      </c>
      <c r="E21" s="43">
        <v>44743</v>
      </c>
      <c r="F21" s="17" t="s">
        <v>50</v>
      </c>
      <c r="G21" s="44">
        <v>0.50972222222480923</v>
      </c>
    </row>
    <row r="22" spans="1:24" ht="14.25" customHeight="1" x14ac:dyDescent="0.25">
      <c r="A22" s="100"/>
      <c r="B22" s="45" t="s">
        <v>51</v>
      </c>
      <c r="C22" s="18" t="s">
        <v>52</v>
      </c>
      <c r="D22" s="18" t="s">
        <v>53</v>
      </c>
      <c r="E22" s="18" t="s">
        <v>41</v>
      </c>
      <c r="F22" s="105" t="s">
        <v>54</v>
      </c>
      <c r="G22" s="106"/>
    </row>
    <row r="23" spans="1:24" ht="14.25" customHeight="1" x14ac:dyDescent="0.25">
      <c r="A23" s="46" t="s">
        <v>55</v>
      </c>
      <c r="B23" s="47">
        <v>0</v>
      </c>
      <c r="C23" s="47">
        <v>1024</v>
      </c>
      <c r="D23" s="47">
        <v>560</v>
      </c>
      <c r="E23" s="124" t="s">
        <v>44</v>
      </c>
      <c r="F23" s="114"/>
      <c r="G23" s="115"/>
    </row>
    <row r="24" spans="1:24" ht="14.25" customHeight="1" x14ac:dyDescent="0.25">
      <c r="A24" s="46" t="s">
        <v>56</v>
      </c>
      <c r="B24" s="48">
        <v>0</v>
      </c>
      <c r="C24" s="48">
        <v>65535</v>
      </c>
      <c r="D24" s="48">
        <v>21539</v>
      </c>
      <c r="E24" s="125" t="s">
        <v>44</v>
      </c>
      <c r="F24" s="118"/>
      <c r="G24" s="119"/>
    </row>
    <row r="25" spans="1:24" ht="14.25" customHeight="1" x14ac:dyDescent="0.25">
      <c r="A25" s="46" t="s">
        <v>57</v>
      </c>
      <c r="B25" s="48">
        <v>0</v>
      </c>
      <c r="C25" s="48">
        <v>65535</v>
      </c>
      <c r="D25" s="49">
        <v>39130</v>
      </c>
      <c r="E25" s="125" t="s">
        <v>44</v>
      </c>
      <c r="F25" s="120"/>
      <c r="G25" s="121"/>
    </row>
    <row r="26" spans="1:24" ht="14.25" customHeight="1" x14ac:dyDescent="0.25">
      <c r="A26" s="46" t="s">
        <v>58</v>
      </c>
      <c r="B26" s="48">
        <v>0</v>
      </c>
      <c r="C26" s="48">
        <v>4095</v>
      </c>
      <c r="D26" s="48">
        <v>3696</v>
      </c>
      <c r="E26" s="125" t="s">
        <v>44</v>
      </c>
      <c r="F26" s="118"/>
      <c r="G26" s="119"/>
    </row>
    <row r="27" spans="1:24" ht="14.25" customHeight="1" x14ac:dyDescent="0.25">
      <c r="A27" s="46" t="s">
        <v>59</v>
      </c>
      <c r="B27" s="48">
        <v>0</v>
      </c>
      <c r="C27" s="48">
        <v>4095</v>
      </c>
      <c r="D27" s="48">
        <v>303</v>
      </c>
      <c r="E27" s="125" t="s">
        <v>44</v>
      </c>
      <c r="F27" s="118"/>
      <c r="G27" s="119"/>
    </row>
    <row r="28" spans="1:24" ht="14.25" customHeight="1" x14ac:dyDescent="0.25">
      <c r="A28" s="46" t="s">
        <v>60</v>
      </c>
      <c r="B28" s="50" t="s">
        <v>31</v>
      </c>
      <c r="C28" s="50" t="s">
        <v>31</v>
      </c>
      <c r="D28" s="48" t="s">
        <v>61</v>
      </c>
      <c r="E28" s="125" t="s">
        <v>44</v>
      </c>
      <c r="F28" s="118"/>
      <c r="G28" s="119"/>
    </row>
    <row r="29" spans="1:24" ht="14.25" customHeight="1" x14ac:dyDescent="0.25">
      <c r="A29" s="51" t="s">
        <v>62</v>
      </c>
      <c r="B29" s="52" t="s">
        <v>31</v>
      </c>
      <c r="C29" s="52" t="s">
        <v>31</v>
      </c>
      <c r="D29" s="53" t="s">
        <v>63</v>
      </c>
      <c r="E29" s="54" t="s">
        <v>64</v>
      </c>
      <c r="F29" s="116"/>
      <c r="G29" s="117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4" customHeight="1" x14ac:dyDescent="0.25">
      <c r="A32" s="99" t="s">
        <v>67</v>
      </c>
      <c r="B32" s="99" t="s">
        <v>68</v>
      </c>
      <c r="C32" s="112" t="s">
        <v>69</v>
      </c>
      <c r="D32" s="113"/>
      <c r="E32" s="113"/>
      <c r="F32" s="96"/>
      <c r="G32" s="112" t="s">
        <v>70</v>
      </c>
      <c r="H32" s="113"/>
      <c r="I32" s="113"/>
      <c r="J32" s="113"/>
      <c r="K32" s="96"/>
    </row>
    <row r="33" spans="1:11" ht="15" customHeight="1" x14ac:dyDescent="0.25">
      <c r="A33" s="100"/>
      <c r="B33" s="100"/>
      <c r="C33" s="17" t="s">
        <v>49</v>
      </c>
      <c r="D33" s="43">
        <v>44743</v>
      </c>
      <c r="E33" s="17" t="s">
        <v>50</v>
      </c>
      <c r="F33" s="44">
        <v>0.51041666667151731</v>
      </c>
      <c r="G33" s="17" t="s">
        <v>49</v>
      </c>
      <c r="H33" s="43"/>
      <c r="I33" s="17" t="s">
        <v>50</v>
      </c>
      <c r="J33" s="44"/>
      <c r="K33" s="55"/>
    </row>
    <row r="34" spans="1:11" ht="30" x14ac:dyDescent="0.25">
      <c r="A34" s="100"/>
      <c r="B34" s="100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6" t="s">
        <v>74</v>
      </c>
      <c r="B35" s="57">
        <v>7.0999999999999994E-2</v>
      </c>
      <c r="C35" s="58">
        <v>1194.97</v>
      </c>
      <c r="D35" s="59">
        <v>1176</v>
      </c>
      <c r="E35" s="60">
        <f>IFERROR(ABS(D35-C35)/D35,"")</f>
        <v>1.6130952380952406E-2</v>
      </c>
      <c r="F35" s="126" t="s">
        <v>44</v>
      </c>
      <c r="G35" s="61"/>
      <c r="H35" s="59"/>
      <c r="I35" s="60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65">
        <v>2.1</v>
      </c>
      <c r="C36" s="65">
        <v>18.100000000000001</v>
      </c>
      <c r="D36" s="65">
        <v>19.399999999999999</v>
      </c>
      <c r="E36" s="66">
        <f t="shared" ref="E36:E38" si="0">IF(AND(C36=0,D36=0),"",ABS(C36-D36))</f>
        <v>1.2999999999999972</v>
      </c>
      <c r="F36" s="127" t="s">
        <v>44</v>
      </c>
      <c r="G36" s="67"/>
      <c r="H36" s="65"/>
      <c r="I36" s="66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65">
        <v>10.1</v>
      </c>
      <c r="C37" s="70">
        <v>744</v>
      </c>
      <c r="D37" s="66">
        <v>746</v>
      </c>
      <c r="E37" s="66">
        <f t="shared" si="0"/>
        <v>2</v>
      </c>
      <c r="F37" s="127" t="s">
        <v>44</v>
      </c>
      <c r="G37" s="71"/>
      <c r="H37" s="66"/>
      <c r="I37" s="66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76">
        <v>5.2</v>
      </c>
      <c r="D38" s="77">
        <f>2.4+2.9</f>
        <v>5.3</v>
      </c>
      <c r="E38" s="77">
        <f t="shared" si="0"/>
        <v>9.9999999999999645E-2</v>
      </c>
      <c r="F38" s="128" t="s">
        <v>44</v>
      </c>
      <c r="G38" s="78"/>
      <c r="H38" s="77"/>
      <c r="I38" s="77" t="str">
        <f t="shared" si="1"/>
        <v/>
      </c>
      <c r="J38" s="79" t="s">
        <v>44</v>
      </c>
      <c r="K38" s="80"/>
    </row>
    <row r="39" spans="1:11" ht="14.25" customHeight="1" x14ac:dyDescent="0.25">
      <c r="A39" t="s">
        <v>78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G32:K32"/>
    <mergeCell ref="C32:F32"/>
    <mergeCell ref="F23:G23"/>
    <mergeCell ref="F29:G29"/>
    <mergeCell ref="F26:G26"/>
    <mergeCell ref="F25:G25"/>
    <mergeCell ref="F24:G24"/>
    <mergeCell ref="F27:G27"/>
    <mergeCell ref="F28:G28"/>
    <mergeCell ref="B4:C4"/>
    <mergeCell ref="F22:G22"/>
    <mergeCell ref="A21:A22"/>
    <mergeCell ref="A2:G2"/>
    <mergeCell ref="B6:C6"/>
    <mergeCell ref="B7:C7"/>
    <mergeCell ref="B21:C21"/>
    <mergeCell ref="A20:C20"/>
    <mergeCell ref="B32:B34"/>
    <mergeCell ref="A32:A34"/>
    <mergeCell ref="B5:C5"/>
  </mergeCells>
  <conditionalFormatting sqref="E23">
    <cfRule type="expression" dxfId="300" priority="1" stopIfTrue="1">
      <formula>$D$23=""</formula>
    </cfRule>
  </conditionalFormatting>
  <conditionalFormatting sqref="E23">
    <cfRule type="expression" dxfId="299" priority="2" stopIfTrue="1">
      <formula>OR($D$23&lt;=$B$23,$D$23&gt;=$C$23)</formula>
    </cfRule>
  </conditionalFormatting>
  <conditionalFormatting sqref="E23">
    <cfRule type="expression" dxfId="298" priority="3" stopIfTrue="1">
      <formula>$D$23&lt;$C$23</formula>
    </cfRule>
  </conditionalFormatting>
  <conditionalFormatting sqref="E23">
    <cfRule type="expression" dxfId="297" priority="4" stopIfTrue="1">
      <formula>$D$23&gt;$B$23</formula>
    </cfRule>
  </conditionalFormatting>
  <conditionalFormatting sqref="E24">
    <cfRule type="expression" dxfId="296" priority="5">
      <formula>$D$24=""</formula>
    </cfRule>
  </conditionalFormatting>
  <conditionalFormatting sqref="E24">
    <cfRule type="expression" dxfId="295" priority="6">
      <formula>OR($D$24&lt;=$B$24,$D$24&gt;=$C$24)</formula>
    </cfRule>
  </conditionalFormatting>
  <conditionalFormatting sqref="E24">
    <cfRule type="expression" dxfId="294" priority="7">
      <formula>AND($D$24&gt;$B$24,$D$24&lt;$C$24)</formula>
    </cfRule>
  </conditionalFormatting>
  <conditionalFormatting sqref="E25">
    <cfRule type="expression" dxfId="293" priority="8" stopIfTrue="1">
      <formula>$D$25=""</formula>
    </cfRule>
  </conditionalFormatting>
  <conditionalFormatting sqref="E25">
    <cfRule type="expression" dxfId="292" priority="9" stopIfTrue="1">
      <formula>OR($D$25&lt;=$B$25,$D$25&gt;=$C$25)</formula>
    </cfRule>
  </conditionalFormatting>
  <conditionalFormatting sqref="E25">
    <cfRule type="expression" dxfId="291" priority="10" stopIfTrue="1">
      <formula>AND($D$25&gt;$B$25,$D$25&lt;$C$25)</formula>
    </cfRule>
  </conditionalFormatting>
  <conditionalFormatting sqref="E26">
    <cfRule type="expression" dxfId="290" priority="11" stopIfTrue="1">
      <formula>$D$26=""</formula>
    </cfRule>
  </conditionalFormatting>
  <conditionalFormatting sqref="E26">
    <cfRule type="expression" dxfId="289" priority="12" stopIfTrue="1">
      <formula>OR($D$26&lt;=$B$26,$D$26&gt;=$C$26)</formula>
    </cfRule>
  </conditionalFormatting>
  <conditionalFormatting sqref="E26">
    <cfRule type="expression" dxfId="288" priority="13" stopIfTrue="1">
      <formula>AND($D$26&gt;$B$26,$D$26&lt;$C$26)</formula>
    </cfRule>
  </conditionalFormatting>
  <conditionalFormatting sqref="E27">
    <cfRule type="expression" dxfId="287" priority="14" stopIfTrue="1">
      <formula>$D$27=""</formula>
    </cfRule>
  </conditionalFormatting>
  <conditionalFormatting sqref="E27">
    <cfRule type="expression" dxfId="286" priority="15" stopIfTrue="1">
      <formula>OR($D$27&lt;=$B$27,$D$27&gt;=$C$27)</formula>
    </cfRule>
  </conditionalFormatting>
  <conditionalFormatting sqref="E27">
    <cfRule type="expression" dxfId="285" priority="16" stopIfTrue="1">
      <formula>AND($D$27&gt;$B$27,$D$27&lt;$C$27)</formula>
    </cfRule>
  </conditionalFormatting>
  <conditionalFormatting sqref="E28">
    <cfRule type="expression" dxfId="284" priority="17" stopIfTrue="1">
      <formula>AND($D$28&lt;&gt;"NO",$D$28&lt;&gt;"SI")</formula>
    </cfRule>
  </conditionalFormatting>
  <conditionalFormatting sqref="E28">
    <cfRule type="expression" dxfId="283" priority="18" stopIfTrue="1">
      <formula>$D$28="SI"</formula>
    </cfRule>
  </conditionalFormatting>
  <conditionalFormatting sqref="E28">
    <cfRule type="expression" dxfId="282" priority="19" stopIfTrue="1">
      <formula>$D$28="NO"</formula>
    </cfRule>
  </conditionalFormatting>
  <conditionalFormatting sqref="F37">
    <cfRule type="expression" dxfId="281" priority="20" stopIfTrue="1">
      <formula>$E$37=""</formula>
    </cfRule>
  </conditionalFormatting>
  <conditionalFormatting sqref="F37">
    <cfRule type="expression" dxfId="280" priority="21" stopIfTrue="1">
      <formula>$E$37&gt;$B$37</formula>
    </cfRule>
  </conditionalFormatting>
  <conditionalFormatting sqref="F37">
    <cfRule type="expression" dxfId="279" priority="22" stopIfTrue="1">
      <formula>$E$37&lt;=$B$37</formula>
    </cfRule>
  </conditionalFormatting>
  <conditionalFormatting sqref="F36">
    <cfRule type="expression" dxfId="278" priority="23" stopIfTrue="1">
      <formula>$E$36=""</formula>
    </cfRule>
  </conditionalFormatting>
  <conditionalFormatting sqref="F36">
    <cfRule type="expression" dxfId="277" priority="24" stopIfTrue="1">
      <formula>$E$36&gt;$B$36</formula>
    </cfRule>
  </conditionalFormatting>
  <conditionalFormatting sqref="F36">
    <cfRule type="expression" dxfId="276" priority="25" stopIfTrue="1">
      <formula>$E$36&lt;=$B$36</formula>
    </cfRule>
  </conditionalFormatting>
  <conditionalFormatting sqref="F35">
    <cfRule type="expression" dxfId="275" priority="26" stopIfTrue="1">
      <formula>$E$35=""</formula>
    </cfRule>
  </conditionalFormatting>
  <conditionalFormatting sqref="F35">
    <cfRule type="expression" dxfId="274" priority="27" stopIfTrue="1">
      <formula>$E$35&lt;=$B$35</formula>
    </cfRule>
  </conditionalFormatting>
  <conditionalFormatting sqref="F35">
    <cfRule type="expression" dxfId="273" priority="28" stopIfTrue="1">
      <formula>$E$35&gt;$B$35</formula>
    </cfRule>
  </conditionalFormatting>
  <conditionalFormatting sqref="J35">
    <cfRule type="expression" dxfId="272" priority="29" stopIfTrue="1">
      <formula>$I$35=""</formula>
    </cfRule>
  </conditionalFormatting>
  <conditionalFormatting sqref="J35">
    <cfRule type="expression" dxfId="271" priority="30" stopIfTrue="1">
      <formula>$I$35&lt;=$B$35</formula>
    </cfRule>
  </conditionalFormatting>
  <conditionalFormatting sqref="J35">
    <cfRule type="expression" dxfId="270" priority="31" stopIfTrue="1">
      <formula>$I$35&gt;$B$35</formula>
    </cfRule>
  </conditionalFormatting>
  <conditionalFormatting sqref="J36">
    <cfRule type="expression" dxfId="269" priority="32" stopIfTrue="1">
      <formula>$I$36=""</formula>
    </cfRule>
  </conditionalFormatting>
  <conditionalFormatting sqref="J36">
    <cfRule type="expression" dxfId="268" priority="33" stopIfTrue="1">
      <formula>$I$36&lt;=$B$36</formula>
    </cfRule>
  </conditionalFormatting>
  <conditionalFormatting sqref="J36">
    <cfRule type="expression" dxfId="267" priority="34" stopIfTrue="1">
      <formula>$I$36&gt;$B$36</formula>
    </cfRule>
  </conditionalFormatting>
  <conditionalFormatting sqref="J37">
    <cfRule type="expression" dxfId="266" priority="35" stopIfTrue="1">
      <formula>$I$37=""</formula>
    </cfRule>
  </conditionalFormatting>
  <conditionalFormatting sqref="J37">
    <cfRule type="expression" dxfId="265" priority="36" stopIfTrue="1">
      <formula>$I$37&lt;=$B$37</formula>
    </cfRule>
  </conditionalFormatting>
  <conditionalFormatting sqref="J37">
    <cfRule type="expression" dxfId="264" priority="37" stopIfTrue="1">
      <formula>$I$37&gt;$B$37</formula>
    </cfRule>
  </conditionalFormatting>
  <conditionalFormatting sqref="F38">
    <cfRule type="expression" dxfId="263" priority="38" stopIfTrue="1">
      <formula>$E$38=""</formula>
    </cfRule>
  </conditionalFormatting>
  <conditionalFormatting sqref="F38">
    <cfRule type="expression" dxfId="262" priority="39" stopIfTrue="1">
      <formula>$E$38&gt;$B$38</formula>
    </cfRule>
  </conditionalFormatting>
  <conditionalFormatting sqref="F38">
    <cfRule type="expression" dxfId="261" priority="40" stopIfTrue="1">
      <formula>$E$38&lt;=$B$38</formula>
    </cfRule>
  </conditionalFormatting>
  <conditionalFormatting sqref="J38">
    <cfRule type="expression" dxfId="260" priority="41" stopIfTrue="1">
      <formula>$I$38=""</formula>
    </cfRule>
  </conditionalFormatting>
  <conditionalFormatting sqref="J38">
    <cfRule type="expression" dxfId="259" priority="42" stopIfTrue="1">
      <formula>$I$38&lt;=$B$38</formula>
    </cfRule>
  </conditionalFormatting>
  <conditionalFormatting sqref="J38">
    <cfRule type="expression" dxfId="258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topLeftCell="A7" zoomScale="50" zoomScaleNormal="5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7" t="s">
        <v>0</v>
      </c>
      <c r="B2" s="108"/>
      <c r="C2" s="108"/>
      <c r="D2" s="108"/>
      <c r="E2" s="108"/>
      <c r="F2" s="108"/>
      <c r="G2" s="108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0" x14ac:dyDescent="0.25">
      <c r="A4" s="6" t="s">
        <v>2</v>
      </c>
      <c r="B4" s="103" t="s">
        <v>3</v>
      </c>
      <c r="C4" s="104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01" t="s">
        <v>9</v>
      </c>
      <c r="C5" s="102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09" t="s">
        <v>14</v>
      </c>
      <c r="C6" s="102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0" t="s">
        <v>18</v>
      </c>
      <c r="C7" s="111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2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3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97" t="s">
        <v>46</v>
      </c>
      <c r="B20" s="98"/>
      <c r="C20" s="98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99" t="s">
        <v>47</v>
      </c>
      <c r="B21" s="95" t="s">
        <v>48</v>
      </c>
      <c r="C21" s="96"/>
      <c r="D21" s="17" t="s">
        <v>49</v>
      </c>
      <c r="E21" s="83">
        <v>44748</v>
      </c>
      <c r="F21" s="17" t="s">
        <v>50</v>
      </c>
      <c r="G21" s="84">
        <v>0.73055555555038154</v>
      </c>
    </row>
    <row r="22" spans="1:24" ht="14.25" customHeight="1" x14ac:dyDescent="0.25">
      <c r="A22" s="100"/>
      <c r="B22" s="45" t="s">
        <v>51</v>
      </c>
      <c r="C22" s="18" t="s">
        <v>52</v>
      </c>
      <c r="D22" s="18" t="s">
        <v>53</v>
      </c>
      <c r="E22" s="18" t="s">
        <v>41</v>
      </c>
      <c r="F22" s="105" t="s">
        <v>54</v>
      </c>
      <c r="G22" s="106"/>
    </row>
    <row r="23" spans="1:24" ht="14.25" customHeight="1" x14ac:dyDescent="0.25">
      <c r="A23" s="46" t="s">
        <v>55</v>
      </c>
      <c r="B23" s="85">
        <v>0</v>
      </c>
      <c r="C23" s="85">
        <v>1024</v>
      </c>
      <c r="D23" s="85">
        <v>578</v>
      </c>
      <c r="E23" s="124" t="s">
        <v>44</v>
      </c>
      <c r="F23" s="114"/>
      <c r="G23" s="115"/>
    </row>
    <row r="24" spans="1:24" ht="14.25" customHeight="1" x14ac:dyDescent="0.25">
      <c r="A24" s="46" t="s">
        <v>56</v>
      </c>
      <c r="B24" s="86">
        <v>0</v>
      </c>
      <c r="C24" s="86">
        <v>65535</v>
      </c>
      <c r="D24" s="86">
        <v>21063</v>
      </c>
      <c r="E24" s="125" t="s">
        <v>44</v>
      </c>
      <c r="F24" s="118"/>
      <c r="G24" s="119"/>
    </row>
    <row r="25" spans="1:24" ht="14.25" customHeight="1" x14ac:dyDescent="0.25">
      <c r="A25" s="46" t="s">
        <v>57</v>
      </c>
      <c r="B25" s="86">
        <v>0</v>
      </c>
      <c r="C25" s="86">
        <v>65535</v>
      </c>
      <c r="D25" s="87">
        <v>39600</v>
      </c>
      <c r="E25" s="125" t="s">
        <v>44</v>
      </c>
      <c r="F25" s="120"/>
      <c r="G25" s="121"/>
    </row>
    <row r="26" spans="1:24" ht="14.25" customHeight="1" x14ac:dyDescent="0.25">
      <c r="A26" s="46" t="s">
        <v>58</v>
      </c>
      <c r="B26" s="86">
        <v>0</v>
      </c>
      <c r="C26" s="86">
        <v>4095</v>
      </c>
      <c r="D26" s="86">
        <v>3687</v>
      </c>
      <c r="E26" s="125" t="s">
        <v>44</v>
      </c>
      <c r="F26" s="118"/>
      <c r="G26" s="119"/>
    </row>
    <row r="27" spans="1:24" ht="14.25" customHeight="1" x14ac:dyDescent="0.25">
      <c r="A27" s="46" t="s">
        <v>59</v>
      </c>
      <c r="B27" s="86">
        <v>0</v>
      </c>
      <c r="C27" s="86">
        <v>4095</v>
      </c>
      <c r="D27" s="86">
        <v>177</v>
      </c>
      <c r="E27" s="125" t="s">
        <v>44</v>
      </c>
      <c r="F27" s="118"/>
      <c r="G27" s="119"/>
    </row>
    <row r="28" spans="1:24" ht="14.25" customHeight="1" x14ac:dyDescent="0.25">
      <c r="A28" s="46" t="s">
        <v>60</v>
      </c>
      <c r="B28" s="50" t="s">
        <v>31</v>
      </c>
      <c r="C28" s="50" t="s">
        <v>31</v>
      </c>
      <c r="D28" s="86" t="s">
        <v>61</v>
      </c>
      <c r="E28" s="125" t="s">
        <v>44</v>
      </c>
      <c r="F28" s="118"/>
      <c r="G28" s="119"/>
    </row>
    <row r="29" spans="1:24" ht="14.25" customHeight="1" x14ac:dyDescent="0.25">
      <c r="A29" s="51" t="s">
        <v>62</v>
      </c>
      <c r="B29" s="52" t="s">
        <v>31</v>
      </c>
      <c r="C29" s="52" t="s">
        <v>31</v>
      </c>
      <c r="D29" s="53" t="s">
        <v>63</v>
      </c>
      <c r="E29" s="54" t="s">
        <v>64</v>
      </c>
      <c r="F29" s="116"/>
      <c r="G29" s="117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4" customHeight="1" x14ac:dyDescent="0.25">
      <c r="A32" s="99" t="s">
        <v>67</v>
      </c>
      <c r="B32" s="99" t="s">
        <v>68</v>
      </c>
      <c r="C32" s="112" t="s">
        <v>69</v>
      </c>
      <c r="D32" s="113"/>
      <c r="E32" s="113"/>
      <c r="F32" s="96"/>
      <c r="G32" s="112" t="s">
        <v>70</v>
      </c>
      <c r="H32" s="113"/>
      <c r="I32" s="113"/>
      <c r="J32" s="113"/>
      <c r="K32" s="96"/>
    </row>
    <row r="33" spans="1:11" ht="15" customHeight="1" x14ac:dyDescent="0.25">
      <c r="A33" s="100"/>
      <c r="B33" s="100"/>
      <c r="C33" s="17" t="s">
        <v>49</v>
      </c>
      <c r="D33" s="83">
        <v>44748</v>
      </c>
      <c r="E33" s="17" t="s">
        <v>50</v>
      </c>
      <c r="F33" s="84">
        <v>0.73263888889050577</v>
      </c>
      <c r="G33" s="17" t="s">
        <v>49</v>
      </c>
      <c r="H33" s="83"/>
      <c r="I33" s="17" t="s">
        <v>50</v>
      </c>
      <c r="J33" s="84"/>
      <c r="K33" s="55"/>
    </row>
    <row r="34" spans="1:11" ht="30" x14ac:dyDescent="0.25">
      <c r="A34" s="100"/>
      <c r="B34" s="100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6" t="s">
        <v>74</v>
      </c>
      <c r="B35" s="57">
        <v>7.0999999999999994E-2</v>
      </c>
      <c r="C35" s="88">
        <v>1189.3</v>
      </c>
      <c r="D35" s="89">
        <v>1166</v>
      </c>
      <c r="E35" s="60">
        <f>IFERROR(ABS(D35-C35)/D35,"")</f>
        <v>1.9982847341337869E-2</v>
      </c>
      <c r="F35" s="126" t="s">
        <v>44</v>
      </c>
      <c r="G35" s="61"/>
      <c r="H35" s="89"/>
      <c r="I35" s="60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90">
        <v>2.1</v>
      </c>
      <c r="C36" s="90">
        <v>14.9</v>
      </c>
      <c r="D36" s="90">
        <v>15.4</v>
      </c>
      <c r="E36" s="92">
        <f t="shared" ref="E36:E38" si="0">IF(AND(C36=0,D36=0),"",ABS(C36-D36))</f>
        <v>0.5</v>
      </c>
      <c r="F36" s="127" t="s">
        <v>44</v>
      </c>
      <c r="G36" s="67"/>
      <c r="H36" s="90"/>
      <c r="I36" s="92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90">
        <v>10.1</v>
      </c>
      <c r="C37" s="91">
        <v>743</v>
      </c>
      <c r="D37" s="92">
        <v>744</v>
      </c>
      <c r="E37" s="92">
        <f t="shared" si="0"/>
        <v>1</v>
      </c>
      <c r="F37" s="127" t="s">
        <v>44</v>
      </c>
      <c r="G37" s="71"/>
      <c r="H37" s="92"/>
      <c r="I37" s="92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93">
        <v>5.2</v>
      </c>
      <c r="D38" s="94">
        <v>5.2</v>
      </c>
      <c r="E38" s="94">
        <f t="shared" si="0"/>
        <v>0</v>
      </c>
      <c r="F38" s="128" t="s">
        <v>44</v>
      </c>
      <c r="G38" s="78"/>
      <c r="H38" s="94"/>
      <c r="I38" s="94" t="str">
        <f t="shared" si="1"/>
        <v/>
      </c>
      <c r="J38" s="79" t="s">
        <v>44</v>
      </c>
      <c r="K38" s="80"/>
    </row>
    <row r="39" spans="1:11" ht="14.25" customHeight="1" x14ac:dyDescent="0.25">
      <c r="A39" t="s">
        <v>79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32:A34"/>
    <mergeCell ref="B5:C5"/>
    <mergeCell ref="F22:G22"/>
    <mergeCell ref="A21:A22"/>
    <mergeCell ref="B4:C4"/>
    <mergeCell ref="A2:G2"/>
    <mergeCell ref="B6:C6"/>
    <mergeCell ref="B7:C7"/>
    <mergeCell ref="G32:K32"/>
    <mergeCell ref="C32:F32"/>
    <mergeCell ref="F23:G23"/>
    <mergeCell ref="F29:G29"/>
    <mergeCell ref="F26:G26"/>
    <mergeCell ref="F25:G25"/>
    <mergeCell ref="F24:G24"/>
    <mergeCell ref="F27:G27"/>
    <mergeCell ref="F28:G28"/>
    <mergeCell ref="B21:C21"/>
    <mergeCell ref="A20:C20"/>
    <mergeCell ref="B32:B34"/>
  </mergeCells>
  <conditionalFormatting sqref="E23">
    <cfRule type="expression" dxfId="128" priority="1" stopIfTrue="1">
      <formula>$D$23=""</formula>
    </cfRule>
  </conditionalFormatting>
  <conditionalFormatting sqref="E23">
    <cfRule type="expression" dxfId="127" priority="2" stopIfTrue="1">
      <formula>OR($D$23&lt;=$B$23,$D$23&gt;=$C$23)</formula>
    </cfRule>
  </conditionalFormatting>
  <conditionalFormatting sqref="E23">
    <cfRule type="expression" dxfId="126" priority="3" stopIfTrue="1">
      <formula>$D$23&lt;$C$23</formula>
    </cfRule>
  </conditionalFormatting>
  <conditionalFormatting sqref="E23">
    <cfRule type="expression" dxfId="125" priority="4" stopIfTrue="1">
      <formula>$D$23&gt;$B$23</formula>
    </cfRule>
  </conditionalFormatting>
  <conditionalFormatting sqref="E24">
    <cfRule type="expression" dxfId="124" priority="5">
      <formula>$D$24=""</formula>
    </cfRule>
  </conditionalFormatting>
  <conditionalFormatting sqref="E24">
    <cfRule type="expression" dxfId="123" priority="6">
      <formula>OR($D$24&lt;=$B$24,$D$24&gt;=$C$24)</formula>
    </cfRule>
  </conditionalFormatting>
  <conditionalFormatting sqref="E24">
    <cfRule type="expression" dxfId="122" priority="7">
      <formula>AND($D$24&gt;$B$24,$D$24&lt;$C$24)</formula>
    </cfRule>
  </conditionalFormatting>
  <conditionalFormatting sqref="E25">
    <cfRule type="expression" dxfId="121" priority="8" stopIfTrue="1">
      <formula>$D$25=""</formula>
    </cfRule>
  </conditionalFormatting>
  <conditionalFormatting sqref="E25">
    <cfRule type="expression" dxfId="120" priority="9" stopIfTrue="1">
      <formula>OR($D$25&lt;=$B$25,$D$25&gt;=$C$25)</formula>
    </cfRule>
  </conditionalFormatting>
  <conditionalFormatting sqref="E25">
    <cfRule type="expression" dxfId="119" priority="10" stopIfTrue="1">
      <formula>AND($D$25&gt;$B$25,$D$25&lt;$C$25)</formula>
    </cfRule>
  </conditionalFormatting>
  <conditionalFormatting sqref="E26">
    <cfRule type="expression" dxfId="118" priority="11" stopIfTrue="1">
      <formula>$D$26=""</formula>
    </cfRule>
  </conditionalFormatting>
  <conditionalFormatting sqref="E26">
    <cfRule type="expression" dxfId="117" priority="12" stopIfTrue="1">
      <formula>OR($D$26&lt;=$B$26,$D$26&gt;=$C$26)</formula>
    </cfRule>
  </conditionalFormatting>
  <conditionalFormatting sqref="E26">
    <cfRule type="expression" dxfId="116" priority="13" stopIfTrue="1">
      <formula>AND($D$26&gt;$B$26,$D$26&lt;$C$26)</formula>
    </cfRule>
  </conditionalFormatting>
  <conditionalFormatting sqref="E27">
    <cfRule type="expression" dxfId="115" priority="14" stopIfTrue="1">
      <formula>$D$27=""</formula>
    </cfRule>
  </conditionalFormatting>
  <conditionalFormatting sqref="E27">
    <cfRule type="expression" dxfId="114" priority="15" stopIfTrue="1">
      <formula>OR($D$27&lt;=$B$27,$D$27&gt;=$C$27)</formula>
    </cfRule>
  </conditionalFormatting>
  <conditionalFormatting sqref="E27">
    <cfRule type="expression" dxfId="113" priority="16" stopIfTrue="1">
      <formula>AND($D$27&gt;$B$27,$D$27&lt;$C$27)</formula>
    </cfRule>
  </conditionalFormatting>
  <conditionalFormatting sqref="E28">
    <cfRule type="expression" dxfId="112" priority="17" stopIfTrue="1">
      <formula>AND($D$28&lt;&gt;"NO",$D$28&lt;&gt;"SI")</formula>
    </cfRule>
  </conditionalFormatting>
  <conditionalFormatting sqref="E28">
    <cfRule type="expression" dxfId="111" priority="18" stopIfTrue="1">
      <formula>$D$28="SI"</formula>
    </cfRule>
  </conditionalFormatting>
  <conditionalFormatting sqref="E28">
    <cfRule type="expression" dxfId="110" priority="19" stopIfTrue="1">
      <formula>$D$28="NO"</formula>
    </cfRule>
  </conditionalFormatting>
  <conditionalFormatting sqref="F37">
    <cfRule type="expression" dxfId="109" priority="20" stopIfTrue="1">
      <formula>$E$37=""</formula>
    </cfRule>
  </conditionalFormatting>
  <conditionalFormatting sqref="F37">
    <cfRule type="expression" dxfId="108" priority="21" stopIfTrue="1">
      <formula>$E$37&gt;$B$37</formula>
    </cfRule>
  </conditionalFormatting>
  <conditionalFormatting sqref="F37">
    <cfRule type="expression" dxfId="107" priority="22" stopIfTrue="1">
      <formula>$E$37&lt;=$B$37</formula>
    </cfRule>
  </conditionalFormatting>
  <conditionalFormatting sqref="F36">
    <cfRule type="expression" dxfId="106" priority="23" stopIfTrue="1">
      <formula>$E$36=""</formula>
    </cfRule>
  </conditionalFormatting>
  <conditionalFormatting sqref="F36">
    <cfRule type="expression" dxfId="105" priority="24" stopIfTrue="1">
      <formula>$E$36&gt;$B$36</formula>
    </cfRule>
  </conditionalFormatting>
  <conditionalFormatting sqref="F36">
    <cfRule type="expression" dxfId="104" priority="25" stopIfTrue="1">
      <formula>$E$36&lt;=$B$36</formula>
    </cfRule>
  </conditionalFormatting>
  <conditionalFormatting sqref="F35">
    <cfRule type="expression" dxfId="103" priority="26" stopIfTrue="1">
      <formula>$E$35=""</formula>
    </cfRule>
  </conditionalFormatting>
  <conditionalFormatting sqref="F35">
    <cfRule type="expression" dxfId="102" priority="27" stopIfTrue="1">
      <formula>$E$35&lt;=$B$35</formula>
    </cfRule>
  </conditionalFormatting>
  <conditionalFormatting sqref="F35">
    <cfRule type="expression" dxfId="101" priority="28" stopIfTrue="1">
      <formula>$E$35&gt;$B$35</formula>
    </cfRule>
  </conditionalFormatting>
  <conditionalFormatting sqref="J35">
    <cfRule type="expression" dxfId="100" priority="29" stopIfTrue="1">
      <formula>$I$35=""</formula>
    </cfRule>
  </conditionalFormatting>
  <conditionalFormatting sqref="J35">
    <cfRule type="expression" dxfId="99" priority="30" stopIfTrue="1">
      <formula>$I$35&lt;=$B$35</formula>
    </cfRule>
  </conditionalFormatting>
  <conditionalFormatting sqref="J35">
    <cfRule type="expression" dxfId="98" priority="31" stopIfTrue="1">
      <formula>$I$35&gt;$B$35</formula>
    </cfRule>
  </conditionalFormatting>
  <conditionalFormatting sqref="J36">
    <cfRule type="expression" dxfId="97" priority="32" stopIfTrue="1">
      <formula>$I$36=""</formula>
    </cfRule>
  </conditionalFormatting>
  <conditionalFormatting sqref="J36">
    <cfRule type="expression" dxfId="96" priority="33" stopIfTrue="1">
      <formula>$I$36&lt;=$B$36</formula>
    </cfRule>
  </conditionalFormatting>
  <conditionalFormatting sqref="J36">
    <cfRule type="expression" dxfId="95" priority="34" stopIfTrue="1">
      <formula>$I$36&gt;$B$36</formula>
    </cfRule>
  </conditionalFormatting>
  <conditionalFormatting sqref="J37">
    <cfRule type="expression" dxfId="94" priority="35" stopIfTrue="1">
      <formula>$I$37=""</formula>
    </cfRule>
  </conditionalFormatting>
  <conditionalFormatting sqref="J37">
    <cfRule type="expression" dxfId="93" priority="36" stopIfTrue="1">
      <formula>$I$37&lt;=$B$37</formula>
    </cfRule>
  </conditionalFormatting>
  <conditionalFormatting sqref="J37">
    <cfRule type="expression" dxfId="92" priority="37" stopIfTrue="1">
      <formula>$I$37&gt;$B$37</formula>
    </cfRule>
  </conditionalFormatting>
  <conditionalFormatting sqref="F38">
    <cfRule type="expression" dxfId="91" priority="38" stopIfTrue="1">
      <formula>$E$38=""</formula>
    </cfRule>
  </conditionalFormatting>
  <conditionalFormatting sqref="F38">
    <cfRule type="expression" dxfId="90" priority="39" stopIfTrue="1">
      <formula>$E$38&gt;$B$38</formula>
    </cfRule>
  </conditionalFormatting>
  <conditionalFormatting sqref="F38">
    <cfRule type="expression" dxfId="89" priority="40" stopIfTrue="1">
      <formula>$E$38&lt;=$B$38</formula>
    </cfRule>
  </conditionalFormatting>
  <conditionalFormatting sqref="J38">
    <cfRule type="expression" dxfId="88" priority="41" stopIfTrue="1">
      <formula>$I$38=""</formula>
    </cfRule>
  </conditionalFormatting>
  <conditionalFormatting sqref="J38">
    <cfRule type="expression" dxfId="87" priority="42" stopIfTrue="1">
      <formula>$I$38&lt;=$B$38</formula>
    </cfRule>
  </conditionalFormatting>
  <conditionalFormatting sqref="J38">
    <cfRule type="expression" dxfId="86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0"/>
  <sheetViews>
    <sheetView showGridLines="0" topLeftCell="A5" zoomScale="50" zoomScaleNormal="5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7" t="s">
        <v>0</v>
      </c>
      <c r="B2" s="108"/>
      <c r="C2" s="108"/>
      <c r="D2" s="108"/>
      <c r="E2" s="108"/>
      <c r="F2" s="108"/>
      <c r="G2" s="108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0" x14ac:dyDescent="0.25">
      <c r="A4" s="6" t="s">
        <v>2</v>
      </c>
      <c r="B4" s="103" t="s">
        <v>3</v>
      </c>
      <c r="C4" s="104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01" t="s">
        <v>9</v>
      </c>
      <c r="C5" s="102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09" t="s">
        <v>14</v>
      </c>
      <c r="C6" s="102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0" t="s">
        <v>18</v>
      </c>
      <c r="C7" s="111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2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3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97" t="s">
        <v>46</v>
      </c>
      <c r="B20" s="98"/>
      <c r="C20" s="98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99" t="s">
        <v>47</v>
      </c>
      <c r="B21" s="95" t="s">
        <v>48</v>
      </c>
      <c r="C21" s="96"/>
      <c r="D21" s="17" t="s">
        <v>49</v>
      </c>
      <c r="E21" s="83">
        <v>44753</v>
      </c>
      <c r="F21" s="17" t="s">
        <v>50</v>
      </c>
      <c r="G21" s="84">
        <v>0.68472222222044365</v>
      </c>
    </row>
    <row r="22" spans="1:24" ht="14.25" customHeight="1" x14ac:dyDescent="0.25">
      <c r="A22" s="100"/>
      <c r="B22" s="45" t="s">
        <v>51</v>
      </c>
      <c r="C22" s="18" t="s">
        <v>52</v>
      </c>
      <c r="D22" s="18" t="s">
        <v>53</v>
      </c>
      <c r="E22" s="18" t="s">
        <v>41</v>
      </c>
      <c r="F22" s="105" t="s">
        <v>54</v>
      </c>
      <c r="G22" s="106"/>
    </row>
    <row r="23" spans="1:24" ht="14.25" customHeight="1" x14ac:dyDescent="0.25">
      <c r="A23" s="46" t="s">
        <v>55</v>
      </c>
      <c r="B23" s="85">
        <v>0</v>
      </c>
      <c r="C23" s="85">
        <v>1024</v>
      </c>
      <c r="D23" s="85">
        <v>564</v>
      </c>
      <c r="E23" s="124" t="s">
        <v>44</v>
      </c>
      <c r="F23" s="114"/>
      <c r="G23" s="115"/>
    </row>
    <row r="24" spans="1:24" ht="14.25" customHeight="1" x14ac:dyDescent="0.25">
      <c r="A24" s="46" t="s">
        <v>56</v>
      </c>
      <c r="B24" s="86">
        <v>0</v>
      </c>
      <c r="C24" s="86">
        <v>65535</v>
      </c>
      <c r="D24" s="86">
        <v>21003</v>
      </c>
      <c r="E24" s="125" t="s">
        <v>44</v>
      </c>
      <c r="F24" s="118"/>
      <c r="G24" s="119"/>
    </row>
    <row r="25" spans="1:24" ht="14.25" customHeight="1" x14ac:dyDescent="0.25">
      <c r="A25" s="46" t="s">
        <v>57</v>
      </c>
      <c r="B25" s="86">
        <v>0</v>
      </c>
      <c r="C25" s="86">
        <v>65535</v>
      </c>
      <c r="D25" s="87">
        <v>39788</v>
      </c>
      <c r="E25" s="125" t="s">
        <v>44</v>
      </c>
      <c r="F25" s="120"/>
      <c r="G25" s="121"/>
    </row>
    <row r="26" spans="1:24" ht="14.25" customHeight="1" x14ac:dyDescent="0.25">
      <c r="A26" s="46" t="s">
        <v>58</v>
      </c>
      <c r="B26" s="86">
        <v>0</v>
      </c>
      <c r="C26" s="86">
        <v>4095</v>
      </c>
      <c r="D26" s="86">
        <v>3696</v>
      </c>
      <c r="E26" s="125" t="s">
        <v>44</v>
      </c>
      <c r="F26" s="118"/>
      <c r="G26" s="119"/>
    </row>
    <row r="27" spans="1:24" ht="14.25" customHeight="1" x14ac:dyDescent="0.25">
      <c r="A27" s="46" t="s">
        <v>59</v>
      </c>
      <c r="B27" s="86">
        <v>0</v>
      </c>
      <c r="C27" s="86">
        <v>4095</v>
      </c>
      <c r="D27" s="86">
        <v>301</v>
      </c>
      <c r="E27" s="125" t="s">
        <v>44</v>
      </c>
      <c r="F27" s="118"/>
      <c r="G27" s="119"/>
    </row>
    <row r="28" spans="1:24" ht="14.25" customHeight="1" x14ac:dyDescent="0.25">
      <c r="A28" s="46" t="s">
        <v>60</v>
      </c>
      <c r="B28" s="50" t="s">
        <v>31</v>
      </c>
      <c r="C28" s="50" t="s">
        <v>31</v>
      </c>
      <c r="D28" s="86" t="s">
        <v>61</v>
      </c>
      <c r="E28" s="125" t="s">
        <v>44</v>
      </c>
      <c r="F28" s="118"/>
      <c r="G28" s="119"/>
    </row>
    <row r="29" spans="1:24" ht="14.25" customHeight="1" x14ac:dyDescent="0.25">
      <c r="A29" s="51" t="s">
        <v>62</v>
      </c>
      <c r="B29" s="52" t="s">
        <v>31</v>
      </c>
      <c r="C29" s="52" t="s">
        <v>31</v>
      </c>
      <c r="D29" s="53" t="s">
        <v>63</v>
      </c>
      <c r="E29" s="54" t="s">
        <v>64</v>
      </c>
      <c r="F29" s="116"/>
      <c r="G29" s="117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4" customHeight="1" x14ac:dyDescent="0.25">
      <c r="A32" s="99" t="s">
        <v>67</v>
      </c>
      <c r="B32" s="99" t="s">
        <v>68</v>
      </c>
      <c r="C32" s="112" t="s">
        <v>69</v>
      </c>
      <c r="D32" s="113"/>
      <c r="E32" s="113"/>
      <c r="F32" s="96"/>
      <c r="G32" s="112" t="s">
        <v>70</v>
      </c>
      <c r="H32" s="113"/>
      <c r="I32" s="113"/>
      <c r="J32" s="113"/>
      <c r="K32" s="96"/>
    </row>
    <row r="33" spans="1:11" ht="15" customHeight="1" x14ac:dyDescent="0.25">
      <c r="A33" s="100"/>
      <c r="B33" s="100"/>
      <c r="C33" s="17" t="s">
        <v>49</v>
      </c>
      <c r="D33" s="83">
        <v>44753</v>
      </c>
      <c r="E33" s="17" t="s">
        <v>50</v>
      </c>
      <c r="F33" s="84">
        <v>0.68611111110658385</v>
      </c>
      <c r="G33" s="17" t="s">
        <v>49</v>
      </c>
      <c r="H33" s="83"/>
      <c r="I33" s="17" t="s">
        <v>50</v>
      </c>
      <c r="J33" s="84"/>
      <c r="K33" s="55"/>
    </row>
    <row r="34" spans="1:11" ht="30" x14ac:dyDescent="0.25">
      <c r="A34" s="100"/>
      <c r="B34" s="100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6" t="s">
        <v>74</v>
      </c>
      <c r="B35" s="57">
        <v>7.0999999999999994E-2</v>
      </c>
      <c r="C35" s="88">
        <v>1192.1400000000001</v>
      </c>
      <c r="D35" s="89">
        <v>1162</v>
      </c>
      <c r="E35" s="60">
        <f>IFERROR(ABS(D35-C35)/D35,"")</f>
        <v>2.5938037865748796E-2</v>
      </c>
      <c r="F35" s="126" t="s">
        <v>44</v>
      </c>
      <c r="G35" s="61"/>
      <c r="H35" s="89"/>
      <c r="I35" s="60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90">
        <v>2.1</v>
      </c>
      <c r="C36" s="90">
        <v>15.5</v>
      </c>
      <c r="D36" s="90">
        <v>16</v>
      </c>
      <c r="E36" s="92">
        <f t="shared" ref="E36:E38" si="0">IF(AND(C36=0,D36=0),"",ABS(C36-D36))</f>
        <v>0.5</v>
      </c>
      <c r="F36" s="127" t="s">
        <v>44</v>
      </c>
      <c r="G36" s="67"/>
      <c r="H36" s="90"/>
      <c r="I36" s="92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90">
        <v>10.1</v>
      </c>
      <c r="C37" s="91">
        <v>744</v>
      </c>
      <c r="D37" s="92">
        <v>746</v>
      </c>
      <c r="E37" s="92">
        <f t="shared" si="0"/>
        <v>2</v>
      </c>
      <c r="F37" s="127" t="s">
        <v>44</v>
      </c>
      <c r="G37" s="71"/>
      <c r="H37" s="92"/>
      <c r="I37" s="92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93">
        <v>5.2</v>
      </c>
      <c r="D38" s="94">
        <f>2.3+2.8</f>
        <v>5.0999999999999996</v>
      </c>
      <c r="E38" s="94">
        <f t="shared" si="0"/>
        <v>0.10000000000000053</v>
      </c>
      <c r="F38" s="128" t="s">
        <v>44</v>
      </c>
      <c r="G38" s="78"/>
      <c r="H38" s="94"/>
      <c r="I38" s="94" t="str">
        <f t="shared" si="1"/>
        <v/>
      </c>
      <c r="J38" s="79" t="s">
        <v>44</v>
      </c>
      <c r="K38" s="80"/>
    </row>
    <row r="39" spans="1:11" ht="14.25" customHeight="1" x14ac:dyDescent="0.25">
      <c r="A39" t="s">
        <v>80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B4:C4"/>
    <mergeCell ref="A2:G2"/>
    <mergeCell ref="B6:C6"/>
    <mergeCell ref="B7:C7"/>
    <mergeCell ref="G32:K32"/>
    <mergeCell ref="C32:F32"/>
    <mergeCell ref="B5:C5"/>
    <mergeCell ref="A21:A22"/>
    <mergeCell ref="F24:G24"/>
    <mergeCell ref="B21:C21"/>
    <mergeCell ref="A20:C20"/>
    <mergeCell ref="B32:B34"/>
    <mergeCell ref="A32:A34"/>
    <mergeCell ref="F23:G23"/>
    <mergeCell ref="F22:G22"/>
    <mergeCell ref="F29:G29"/>
    <mergeCell ref="F26:G26"/>
    <mergeCell ref="F27:G27"/>
    <mergeCell ref="F28:G28"/>
    <mergeCell ref="F25:G25"/>
  </mergeCells>
  <conditionalFormatting sqref="E23">
    <cfRule type="expression" dxfId="85" priority="1" stopIfTrue="1">
      <formula>$D$23=""</formula>
    </cfRule>
  </conditionalFormatting>
  <conditionalFormatting sqref="E23">
    <cfRule type="expression" dxfId="84" priority="2" stopIfTrue="1">
      <formula>OR($D$23&lt;=$B$23,$D$23&gt;=$C$23)</formula>
    </cfRule>
  </conditionalFormatting>
  <conditionalFormatting sqref="E23">
    <cfRule type="expression" dxfId="83" priority="3" stopIfTrue="1">
      <formula>$D$23&lt;$C$23</formula>
    </cfRule>
  </conditionalFormatting>
  <conditionalFormatting sqref="E23">
    <cfRule type="expression" dxfId="82" priority="4" stopIfTrue="1">
      <formula>$D$23&gt;$B$23</formula>
    </cfRule>
  </conditionalFormatting>
  <conditionalFormatting sqref="E24">
    <cfRule type="expression" dxfId="81" priority="5">
      <formula>$D$24=""</formula>
    </cfRule>
  </conditionalFormatting>
  <conditionalFormatting sqref="E24">
    <cfRule type="expression" dxfId="80" priority="6">
      <formula>OR($D$24&lt;=$B$24,$D$24&gt;=$C$24)</formula>
    </cfRule>
  </conditionalFormatting>
  <conditionalFormatting sqref="E24">
    <cfRule type="expression" dxfId="79" priority="7">
      <formula>AND($D$24&gt;$B$24,$D$24&lt;$C$24)</formula>
    </cfRule>
  </conditionalFormatting>
  <conditionalFormatting sqref="E25">
    <cfRule type="expression" dxfId="78" priority="8" stopIfTrue="1">
      <formula>$D$25=""</formula>
    </cfRule>
  </conditionalFormatting>
  <conditionalFormatting sqref="E25">
    <cfRule type="expression" dxfId="77" priority="9" stopIfTrue="1">
      <formula>OR($D$25&lt;=$B$25,$D$25&gt;=$C$25)</formula>
    </cfRule>
  </conditionalFormatting>
  <conditionalFormatting sqref="E25">
    <cfRule type="expression" dxfId="76" priority="10" stopIfTrue="1">
      <formula>AND($D$25&gt;$B$25,$D$25&lt;$C$25)</formula>
    </cfRule>
  </conditionalFormatting>
  <conditionalFormatting sqref="E26">
    <cfRule type="expression" dxfId="75" priority="11" stopIfTrue="1">
      <formula>$D$26=""</formula>
    </cfRule>
  </conditionalFormatting>
  <conditionalFormatting sqref="E26">
    <cfRule type="expression" dxfId="74" priority="12" stopIfTrue="1">
      <formula>OR($D$26&lt;=$B$26,$D$26&gt;=$C$26)</formula>
    </cfRule>
  </conditionalFormatting>
  <conditionalFormatting sqref="E26">
    <cfRule type="expression" dxfId="73" priority="13" stopIfTrue="1">
      <formula>AND($D$26&gt;$B$26,$D$26&lt;$C$26)</formula>
    </cfRule>
  </conditionalFormatting>
  <conditionalFormatting sqref="E27">
    <cfRule type="expression" dxfId="72" priority="14" stopIfTrue="1">
      <formula>$D$27=""</formula>
    </cfRule>
  </conditionalFormatting>
  <conditionalFormatting sqref="E27">
    <cfRule type="expression" dxfId="71" priority="15" stopIfTrue="1">
      <formula>OR($D$27&lt;=$B$27,$D$27&gt;=$C$27)</formula>
    </cfRule>
  </conditionalFormatting>
  <conditionalFormatting sqref="E27">
    <cfRule type="expression" dxfId="70" priority="16" stopIfTrue="1">
      <formula>AND($D$27&gt;$B$27,$D$27&lt;$C$27)</formula>
    </cfRule>
  </conditionalFormatting>
  <conditionalFormatting sqref="E28">
    <cfRule type="expression" dxfId="69" priority="17" stopIfTrue="1">
      <formula>AND($D$28&lt;&gt;"NO",$D$28&lt;&gt;"SI")</formula>
    </cfRule>
  </conditionalFormatting>
  <conditionalFormatting sqref="E28">
    <cfRule type="expression" dxfId="68" priority="18" stopIfTrue="1">
      <formula>$D$28="SI"</formula>
    </cfRule>
  </conditionalFormatting>
  <conditionalFormatting sqref="E28">
    <cfRule type="expression" dxfId="67" priority="19" stopIfTrue="1">
      <formula>$D$28="NO"</formula>
    </cfRule>
  </conditionalFormatting>
  <conditionalFormatting sqref="F37">
    <cfRule type="expression" dxfId="66" priority="20" stopIfTrue="1">
      <formula>$E$37=""</formula>
    </cfRule>
  </conditionalFormatting>
  <conditionalFormatting sqref="F37">
    <cfRule type="expression" dxfId="65" priority="21" stopIfTrue="1">
      <formula>$E$37&gt;$B$37</formula>
    </cfRule>
  </conditionalFormatting>
  <conditionalFormatting sqref="F37">
    <cfRule type="expression" dxfId="64" priority="22" stopIfTrue="1">
      <formula>$E$37&lt;=$B$37</formula>
    </cfRule>
  </conditionalFormatting>
  <conditionalFormatting sqref="F36">
    <cfRule type="expression" dxfId="63" priority="23" stopIfTrue="1">
      <formula>$E$36=""</formula>
    </cfRule>
  </conditionalFormatting>
  <conditionalFormatting sqref="F36">
    <cfRule type="expression" dxfId="62" priority="24" stopIfTrue="1">
      <formula>$E$36&gt;$B$36</formula>
    </cfRule>
  </conditionalFormatting>
  <conditionalFormatting sqref="F36">
    <cfRule type="expression" dxfId="61" priority="25" stopIfTrue="1">
      <formula>$E$36&lt;=$B$36</formula>
    </cfRule>
  </conditionalFormatting>
  <conditionalFormatting sqref="F35">
    <cfRule type="expression" dxfId="60" priority="26" stopIfTrue="1">
      <formula>$E$35=""</formula>
    </cfRule>
  </conditionalFormatting>
  <conditionalFormatting sqref="F35">
    <cfRule type="expression" dxfId="59" priority="27" stopIfTrue="1">
      <formula>$E$35&lt;=$B$35</formula>
    </cfRule>
  </conditionalFormatting>
  <conditionalFormatting sqref="F35">
    <cfRule type="expression" dxfId="58" priority="28" stopIfTrue="1">
      <formula>$E$35&gt;$B$35</formula>
    </cfRule>
  </conditionalFormatting>
  <conditionalFormatting sqref="J35">
    <cfRule type="expression" dxfId="57" priority="29" stopIfTrue="1">
      <formula>$I$35=""</formula>
    </cfRule>
  </conditionalFormatting>
  <conditionalFormatting sqref="J35">
    <cfRule type="expression" dxfId="56" priority="30" stopIfTrue="1">
      <formula>$I$35&lt;=$B$35</formula>
    </cfRule>
  </conditionalFormatting>
  <conditionalFormatting sqref="J35">
    <cfRule type="expression" dxfId="55" priority="31" stopIfTrue="1">
      <formula>$I$35&gt;$B$35</formula>
    </cfRule>
  </conditionalFormatting>
  <conditionalFormatting sqref="J36">
    <cfRule type="expression" dxfId="54" priority="32" stopIfTrue="1">
      <formula>$I$36=""</formula>
    </cfRule>
  </conditionalFormatting>
  <conditionalFormatting sqref="J36">
    <cfRule type="expression" dxfId="53" priority="33" stopIfTrue="1">
      <formula>$I$36&lt;=$B$36</formula>
    </cfRule>
  </conditionalFormatting>
  <conditionalFormatting sqref="J36">
    <cfRule type="expression" dxfId="52" priority="34" stopIfTrue="1">
      <formula>$I$36&gt;$B$36</formula>
    </cfRule>
  </conditionalFormatting>
  <conditionalFormatting sqref="J37">
    <cfRule type="expression" dxfId="51" priority="35" stopIfTrue="1">
      <formula>$I$37=""</formula>
    </cfRule>
  </conditionalFormatting>
  <conditionalFormatting sqref="J37">
    <cfRule type="expression" dxfId="50" priority="36" stopIfTrue="1">
      <formula>$I$37&lt;=$B$37</formula>
    </cfRule>
  </conditionalFormatting>
  <conditionalFormatting sqref="J37">
    <cfRule type="expression" dxfId="49" priority="37" stopIfTrue="1">
      <formula>$I$37&gt;$B$37</formula>
    </cfRule>
  </conditionalFormatting>
  <conditionalFormatting sqref="F38">
    <cfRule type="expression" dxfId="48" priority="38" stopIfTrue="1">
      <formula>$E$38=""</formula>
    </cfRule>
  </conditionalFormatting>
  <conditionalFormatting sqref="F38">
    <cfRule type="expression" dxfId="47" priority="39" stopIfTrue="1">
      <formula>$E$38&gt;$B$38</formula>
    </cfRule>
  </conditionalFormatting>
  <conditionalFormatting sqref="F38">
    <cfRule type="expression" dxfId="46" priority="40" stopIfTrue="1">
      <formula>$E$38&lt;=$B$38</formula>
    </cfRule>
  </conditionalFormatting>
  <conditionalFormatting sqref="J38">
    <cfRule type="expression" dxfId="45" priority="41" stopIfTrue="1">
      <formula>$I$38=""</formula>
    </cfRule>
  </conditionalFormatting>
  <conditionalFormatting sqref="J38">
    <cfRule type="expression" dxfId="44" priority="42" stopIfTrue="1">
      <formula>$I$38&lt;=$B$38</formula>
    </cfRule>
  </conditionalFormatting>
  <conditionalFormatting sqref="J38">
    <cfRule type="expression" dxfId="43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100"/>
  <sheetViews>
    <sheetView showGridLines="0" tabSelected="1" topLeftCell="A8" zoomScale="50" zoomScaleNormal="5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7" t="s">
        <v>0</v>
      </c>
      <c r="B2" s="108"/>
      <c r="C2" s="108"/>
      <c r="D2" s="108"/>
      <c r="E2" s="108"/>
      <c r="F2" s="108"/>
      <c r="G2" s="108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0" x14ac:dyDescent="0.25">
      <c r="A4" s="6" t="s">
        <v>2</v>
      </c>
      <c r="B4" s="103" t="s">
        <v>3</v>
      </c>
      <c r="C4" s="104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01" t="s">
        <v>9</v>
      </c>
      <c r="C5" s="102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09" t="s">
        <v>14</v>
      </c>
      <c r="C6" s="102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0" t="s">
        <v>18</v>
      </c>
      <c r="C7" s="111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2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3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97" t="s">
        <v>46</v>
      </c>
      <c r="B20" s="98"/>
      <c r="C20" s="98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99" t="s">
        <v>47</v>
      </c>
      <c r="B21" s="95" t="s">
        <v>48</v>
      </c>
      <c r="C21" s="96"/>
      <c r="D21" s="17" t="s">
        <v>49</v>
      </c>
      <c r="E21" s="83">
        <v>44760</v>
      </c>
      <c r="F21" s="17" t="s">
        <v>50</v>
      </c>
      <c r="G21" s="84">
        <v>0.54861111110949423</v>
      </c>
    </row>
    <row r="22" spans="1:24" ht="14.25" customHeight="1" x14ac:dyDescent="0.25">
      <c r="A22" s="100"/>
      <c r="B22" s="45" t="s">
        <v>51</v>
      </c>
      <c r="C22" s="18" t="s">
        <v>52</v>
      </c>
      <c r="D22" s="18" t="s">
        <v>53</v>
      </c>
      <c r="E22" s="18" t="s">
        <v>41</v>
      </c>
      <c r="F22" s="105" t="s">
        <v>54</v>
      </c>
      <c r="G22" s="106"/>
    </row>
    <row r="23" spans="1:24" ht="14.25" customHeight="1" x14ac:dyDescent="0.25">
      <c r="A23" s="46" t="s">
        <v>55</v>
      </c>
      <c r="B23" s="85">
        <v>0</v>
      </c>
      <c r="C23" s="85">
        <v>1024</v>
      </c>
      <c r="D23" s="85">
        <v>591</v>
      </c>
      <c r="E23" s="124" t="s">
        <v>44</v>
      </c>
      <c r="F23" s="114"/>
      <c r="G23" s="115"/>
    </row>
    <row r="24" spans="1:24" ht="14.25" customHeight="1" x14ac:dyDescent="0.25">
      <c r="A24" s="46" t="s">
        <v>56</v>
      </c>
      <c r="B24" s="86">
        <v>0</v>
      </c>
      <c r="C24" s="86">
        <v>65535</v>
      </c>
      <c r="D24" s="86">
        <v>21445</v>
      </c>
      <c r="E24" s="125" t="s">
        <v>44</v>
      </c>
      <c r="F24" s="118"/>
      <c r="G24" s="119"/>
    </row>
    <row r="25" spans="1:24" ht="14.25" customHeight="1" x14ac:dyDescent="0.25">
      <c r="A25" s="46" t="s">
        <v>57</v>
      </c>
      <c r="B25" s="86">
        <v>0</v>
      </c>
      <c r="C25" s="86">
        <v>65535</v>
      </c>
      <c r="D25" s="87">
        <v>39062</v>
      </c>
      <c r="E25" s="125" t="s">
        <v>44</v>
      </c>
      <c r="F25" s="120"/>
      <c r="G25" s="121"/>
    </row>
    <row r="26" spans="1:24" ht="14.25" customHeight="1" x14ac:dyDescent="0.25">
      <c r="A26" s="46" t="s">
        <v>58</v>
      </c>
      <c r="B26" s="86">
        <v>0</v>
      </c>
      <c r="C26" s="86">
        <v>4095</v>
      </c>
      <c r="D26" s="86">
        <v>3698</v>
      </c>
      <c r="E26" s="125" t="s">
        <v>44</v>
      </c>
      <c r="F26" s="118"/>
      <c r="G26" s="119"/>
    </row>
    <row r="27" spans="1:24" ht="14.25" customHeight="1" x14ac:dyDescent="0.25">
      <c r="A27" s="46" t="s">
        <v>59</v>
      </c>
      <c r="B27" s="86">
        <v>0</v>
      </c>
      <c r="C27" s="86">
        <v>4095</v>
      </c>
      <c r="D27" s="86">
        <v>177</v>
      </c>
      <c r="E27" s="125" t="s">
        <v>44</v>
      </c>
      <c r="F27" s="118"/>
      <c r="G27" s="119"/>
    </row>
    <row r="28" spans="1:24" ht="14.25" customHeight="1" x14ac:dyDescent="0.25">
      <c r="A28" s="46" t="s">
        <v>60</v>
      </c>
      <c r="B28" s="50" t="s">
        <v>31</v>
      </c>
      <c r="C28" s="50" t="s">
        <v>31</v>
      </c>
      <c r="D28" s="86" t="s">
        <v>61</v>
      </c>
      <c r="E28" s="125" t="s">
        <v>44</v>
      </c>
      <c r="F28" s="118"/>
      <c r="G28" s="119"/>
    </row>
    <row r="29" spans="1:24" ht="14.25" customHeight="1" x14ac:dyDescent="0.25">
      <c r="A29" s="51" t="s">
        <v>62</v>
      </c>
      <c r="B29" s="52" t="s">
        <v>31</v>
      </c>
      <c r="C29" s="52" t="s">
        <v>31</v>
      </c>
      <c r="D29" s="53" t="s">
        <v>63</v>
      </c>
      <c r="E29" s="54" t="s">
        <v>64</v>
      </c>
      <c r="F29" s="116"/>
      <c r="G29" s="117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4" customHeight="1" x14ac:dyDescent="0.25">
      <c r="A32" s="99" t="s">
        <v>67</v>
      </c>
      <c r="B32" s="99" t="s">
        <v>68</v>
      </c>
      <c r="C32" s="112" t="s">
        <v>69</v>
      </c>
      <c r="D32" s="113"/>
      <c r="E32" s="113"/>
      <c r="F32" s="96"/>
      <c r="G32" s="112" t="s">
        <v>70</v>
      </c>
      <c r="H32" s="113"/>
      <c r="I32" s="113"/>
      <c r="J32" s="113"/>
      <c r="K32" s="96"/>
    </row>
    <row r="33" spans="1:11" ht="15" customHeight="1" x14ac:dyDescent="0.25">
      <c r="A33" s="100"/>
      <c r="B33" s="100"/>
      <c r="C33" s="17" t="s">
        <v>49</v>
      </c>
      <c r="D33" s="83">
        <v>44760</v>
      </c>
      <c r="E33" s="17" t="s">
        <v>50</v>
      </c>
      <c r="F33" s="84">
        <v>0.54861111110949423</v>
      </c>
      <c r="G33" s="17" t="s">
        <v>49</v>
      </c>
      <c r="H33" s="83"/>
      <c r="I33" s="17" t="s">
        <v>50</v>
      </c>
      <c r="J33" s="84"/>
      <c r="K33" s="55"/>
    </row>
    <row r="34" spans="1:11" ht="30" x14ac:dyDescent="0.25">
      <c r="A34" s="100"/>
      <c r="B34" s="100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6" t="s">
        <v>74</v>
      </c>
      <c r="B35" s="57">
        <v>7.0999999999999994E-2</v>
      </c>
      <c r="C35" s="88">
        <v>1192.1400000000001</v>
      </c>
      <c r="D35" s="89">
        <v>1166</v>
      </c>
      <c r="E35" s="60">
        <f>IFERROR(ABS(D35-C35)/D35,"")</f>
        <v>2.2418524871355146E-2</v>
      </c>
      <c r="F35" s="126" t="s">
        <v>44</v>
      </c>
      <c r="G35" s="61"/>
      <c r="H35" s="89"/>
      <c r="I35" s="60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90">
        <v>2.1</v>
      </c>
      <c r="C36" s="90">
        <v>15.9</v>
      </c>
      <c r="D36" s="90">
        <v>17.100000000000001</v>
      </c>
      <c r="E36" s="92">
        <f t="shared" ref="E36:E38" si="0">IF(AND(C36=0,D36=0),"",ABS(C36-D36))</f>
        <v>1.2000000000000011</v>
      </c>
      <c r="F36" s="127" t="s">
        <v>44</v>
      </c>
      <c r="G36" s="67"/>
      <c r="H36" s="90"/>
      <c r="I36" s="92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90">
        <v>10.1</v>
      </c>
      <c r="C37" s="91">
        <v>745</v>
      </c>
      <c r="D37" s="92">
        <v>746</v>
      </c>
      <c r="E37" s="92">
        <f t="shared" si="0"/>
        <v>1</v>
      </c>
      <c r="F37" s="127" t="s">
        <v>44</v>
      </c>
      <c r="G37" s="71"/>
      <c r="H37" s="92"/>
      <c r="I37" s="92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93">
        <v>5.0999999999999996</v>
      </c>
      <c r="D38" s="94">
        <v>5.4</v>
      </c>
      <c r="E38" s="94">
        <f t="shared" si="0"/>
        <v>0.30000000000000071</v>
      </c>
      <c r="F38" s="128" t="s">
        <v>44</v>
      </c>
      <c r="G38" s="78"/>
      <c r="H38" s="94"/>
      <c r="I38" s="94" t="str">
        <f t="shared" si="1"/>
        <v/>
      </c>
      <c r="J38" s="79" t="s">
        <v>44</v>
      </c>
      <c r="K38" s="80"/>
    </row>
    <row r="39" spans="1:11" ht="14.25" customHeight="1" x14ac:dyDescent="0.25">
      <c r="A39" t="s">
        <v>81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:G2"/>
    <mergeCell ref="F23:G23"/>
    <mergeCell ref="F22:G22"/>
    <mergeCell ref="G32:K32"/>
    <mergeCell ref="F29:G29"/>
    <mergeCell ref="C32:F32"/>
    <mergeCell ref="F26:G26"/>
    <mergeCell ref="F27:G27"/>
    <mergeCell ref="F28:G28"/>
    <mergeCell ref="F25:G25"/>
    <mergeCell ref="F24:G24"/>
    <mergeCell ref="B21:C21"/>
    <mergeCell ref="B32:B34"/>
    <mergeCell ref="A32:A34"/>
    <mergeCell ref="B4:C4"/>
    <mergeCell ref="B6:C6"/>
    <mergeCell ref="B7:C7"/>
    <mergeCell ref="B5:C5"/>
    <mergeCell ref="A21:A22"/>
    <mergeCell ref="A20:C20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7">
    <cfRule type="expression" dxfId="23" priority="20" stopIfTrue="1">
      <formula>$E$37=""</formula>
    </cfRule>
  </conditionalFormatting>
  <conditionalFormatting sqref="F37">
    <cfRule type="expression" dxfId="22" priority="21" stopIfTrue="1">
      <formula>$E$37&gt;$B$37</formula>
    </cfRule>
  </conditionalFormatting>
  <conditionalFormatting sqref="F37">
    <cfRule type="expression" dxfId="21" priority="22" stopIfTrue="1">
      <formula>$E$37&lt;=$B$37</formula>
    </cfRule>
  </conditionalFormatting>
  <conditionalFormatting sqref="F36">
    <cfRule type="expression" dxfId="20" priority="23" stopIfTrue="1">
      <formula>$E$36=""</formula>
    </cfRule>
  </conditionalFormatting>
  <conditionalFormatting sqref="F36">
    <cfRule type="expression" dxfId="19" priority="24" stopIfTrue="1">
      <formula>$E$36&gt;$B$36</formula>
    </cfRule>
  </conditionalFormatting>
  <conditionalFormatting sqref="F36">
    <cfRule type="expression" dxfId="18" priority="25" stopIfTrue="1">
      <formula>$E$36&lt;=$B$36</formula>
    </cfRule>
  </conditionalFormatting>
  <conditionalFormatting sqref="F35">
    <cfRule type="expression" dxfId="17" priority="26" stopIfTrue="1">
      <formula>$E$35=""</formula>
    </cfRule>
  </conditionalFormatting>
  <conditionalFormatting sqref="F35">
    <cfRule type="expression" dxfId="16" priority="27" stopIfTrue="1">
      <formula>$E$35&lt;=$B$35</formula>
    </cfRule>
  </conditionalFormatting>
  <conditionalFormatting sqref="F35">
    <cfRule type="expression" dxfId="15" priority="28" stopIfTrue="1">
      <formula>$E$35&gt;$B$35</formula>
    </cfRule>
  </conditionalFormatting>
  <conditionalFormatting sqref="J35">
    <cfRule type="expression" dxfId="14" priority="29" stopIfTrue="1">
      <formula>$I$35=""</formula>
    </cfRule>
  </conditionalFormatting>
  <conditionalFormatting sqref="J35">
    <cfRule type="expression" dxfId="13" priority="30" stopIfTrue="1">
      <formula>$I$35&lt;=$B$35</formula>
    </cfRule>
  </conditionalFormatting>
  <conditionalFormatting sqref="J35">
    <cfRule type="expression" dxfId="12" priority="31" stopIfTrue="1">
      <formula>$I$35&gt;$B$35</formula>
    </cfRule>
  </conditionalFormatting>
  <conditionalFormatting sqref="J36">
    <cfRule type="expression" dxfId="11" priority="32" stopIfTrue="1">
      <formula>$I$36=""</formula>
    </cfRule>
  </conditionalFormatting>
  <conditionalFormatting sqref="J36">
    <cfRule type="expression" dxfId="10" priority="33" stopIfTrue="1">
      <formula>$I$36&lt;=$B$36</formula>
    </cfRule>
  </conditionalFormatting>
  <conditionalFormatting sqref="J36">
    <cfRule type="expression" dxfId="9" priority="34" stopIfTrue="1">
      <formula>$I$36&gt;$B$36</formula>
    </cfRule>
  </conditionalFormatting>
  <conditionalFormatting sqref="J37">
    <cfRule type="expression" dxfId="8" priority="35" stopIfTrue="1">
      <formula>$I$37=""</formula>
    </cfRule>
  </conditionalFormatting>
  <conditionalFormatting sqref="J37">
    <cfRule type="expression" dxfId="7" priority="36" stopIfTrue="1">
      <formula>$I$37&lt;=$B$37</formula>
    </cfRule>
  </conditionalFormatting>
  <conditionalFormatting sqref="J37">
    <cfRule type="expression" dxfId="6" priority="37" stopIfTrue="1">
      <formula>$I$37&gt;$B$37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J38">
    <cfRule type="expression" dxfId="2" priority="41" stopIfTrue="1">
      <formula>$I$38=""</formula>
    </cfRule>
  </conditionalFormatting>
  <conditionalFormatting sqref="J38">
    <cfRule type="expression" dxfId="1" priority="42" stopIfTrue="1">
      <formula>$I$38&lt;=$B$38</formula>
    </cfRule>
  </conditionalFormatting>
  <conditionalFormatting sqref="J38">
    <cfRule type="expression" dxfId="0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63</v>
      </c>
    </row>
    <row r="3" spans="1:3" ht="14.25" customHeight="1" x14ac:dyDescent="0.25">
      <c r="B3" t="s">
        <v>82</v>
      </c>
      <c r="C3" t="s">
        <v>61</v>
      </c>
    </row>
    <row r="4" spans="1:3" ht="14.25" customHeight="1" x14ac:dyDescent="0.25">
      <c r="B4" t="s">
        <v>83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2022-08-17T02:38:11Z</dcterms:modified>
</cp:coreProperties>
</file>